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395" yWindow="15" windowWidth="15195" windowHeight="8580" tabRatio="825" activeTab="2"/>
  </bookViews>
  <sheets>
    <sheet name="IDX" sheetId="21" r:id="rId1"/>
    <sheet name="MT.1" sheetId="13" r:id="rId2"/>
    <sheet name="MT.2" sheetId="16" r:id="rId3"/>
  </sheets>
  <calcPr calcId="144525"/>
</workbook>
</file>

<file path=xl/calcChain.xml><?xml version="1.0" encoding="utf-8"?>
<calcChain xmlns="http://schemas.openxmlformats.org/spreadsheetml/2006/main">
  <c r="A7" i="21" l="1"/>
  <c r="A6" i="21" l="1"/>
  <c r="A5" i="21"/>
  <c r="A4" i="21"/>
</calcChain>
</file>

<file path=xl/sharedStrings.xml><?xml version="1.0" encoding="utf-8"?>
<sst xmlns="http://schemas.openxmlformats.org/spreadsheetml/2006/main" count="112" uniqueCount="72">
  <si>
    <t>Total</t>
  </si>
  <si>
    <t>Rural</t>
  </si>
  <si>
    <t>15-19</t>
  </si>
  <si>
    <t>20-24</t>
  </si>
  <si>
    <t>25-29</t>
  </si>
  <si>
    <t>30-34</t>
  </si>
  <si>
    <t>35-39</t>
  </si>
  <si>
    <t>40-44</t>
  </si>
  <si>
    <t>45-49</t>
  </si>
  <si>
    <t>Women who are exposed to all three media at least once a week are:
(MT2=1 or 2) and (MT3=1 or 2) and (MT4=1 or 2).
Women exposed to any media at least once a week are: (MT2=1 or 2) or (MT3=1 or 2) or (MT4=1 or 2).
Women are considered not to be exposed to any of the media at least once a week when (MT2&gt;2 or WB7=1 or WB7=5) and (MT3&gt;2) and (MT4&gt;2). 
Note that the percentages in the table do not add to 100.</t>
  </si>
  <si>
    <t>Columns include all women age 15-24 irrespective of whether a computer or internet has ever been used.
Ever use of computers and the internet is calculated as MT6=1 and MT9=1, respectively.
Use of a computer during the last 12 months: MT7=1
Use of the internet during the last 12 months: MT10=1
Use of a computer and the internet at least once a week includes (MT8=1 or 2) and (MT11=1 or 2), respectively.</t>
  </si>
  <si>
    <t>Aceso a Medios de Comunicación y Tecnología TIC</t>
  </si>
  <si>
    <t>Tabla  MT.1: Exposición a los medios de comunicación (mujeres)</t>
  </si>
  <si>
    <t>Porcentaje de mujeres de 15-49 años que:</t>
  </si>
  <si>
    <t>Leen un periódico al menos una vez a la semana</t>
  </si>
  <si>
    <t>Escuchan la radio al menos una vez a la semana</t>
  </si>
  <si>
    <t>Ven televisión al menos una vez a la semana</t>
  </si>
  <si>
    <r>
      <t>Los tres medios al menos una vez a la semana</t>
    </r>
    <r>
      <rPr>
        <vertAlign val="superscript"/>
        <sz val="8"/>
        <rFont val="Calibri"/>
        <family val="2"/>
        <scheme val="minor"/>
      </rPr>
      <t>1</t>
    </r>
  </si>
  <si>
    <t>Algún medio al menos una vez a la semana</t>
  </si>
  <si>
    <t>Ningún medio al menos una vez a la semana</t>
  </si>
  <si>
    <t>Número de mujeres de 15-49 años</t>
  </si>
  <si>
    <t>Región</t>
  </si>
  <si>
    <t>Área</t>
  </si>
  <si>
    <t>Urbana</t>
  </si>
  <si>
    <t>Edad</t>
  </si>
  <si>
    <t>Superior</t>
  </si>
  <si>
    <t>Educación</t>
  </si>
  <si>
    <t>Quintil de índice de riqueza</t>
  </si>
  <si>
    <t>Más pobre</t>
  </si>
  <si>
    <t>Segundo</t>
  </si>
  <si>
    <t>Medio</t>
  </si>
  <si>
    <t>Cuarto</t>
  </si>
  <si>
    <t>Más rico</t>
  </si>
  <si>
    <t>1 MICS indicador 10.1 - Exposición a los medios de comunicación</t>
  </si>
  <si>
    <t>Tabla  MT.2: Uso de computador e Internet (mujeres)</t>
  </si>
  <si>
    <t>Porcentaje de mujeres de 15-24 años que han:</t>
  </si>
  <si>
    <t>Alguna vez usado un computador</t>
  </si>
  <si>
    <t>Usado un computador al menos una vez a la semana durante el último mes</t>
  </si>
  <si>
    <t>Alguna vez usado Internet</t>
  </si>
  <si>
    <r>
      <t>Usado Internet durante los últimos 12 meses</t>
    </r>
    <r>
      <rPr>
        <vertAlign val="superscript"/>
        <sz val="8"/>
        <rFont val="Arial"/>
        <family val="2"/>
      </rPr>
      <t>2</t>
    </r>
  </si>
  <si>
    <r>
      <t>Usado un computador durante los últimos 12 meses</t>
    </r>
    <r>
      <rPr>
        <vertAlign val="superscript"/>
        <sz val="8"/>
        <rFont val="Arial"/>
        <family val="2"/>
      </rPr>
      <t>1</t>
    </r>
  </si>
  <si>
    <t>Usado Internet al menos una vez a la semana durante el último mes</t>
  </si>
  <si>
    <t>Número de mujeres de 15-24 años</t>
  </si>
  <si>
    <t>1 MICS indicador 10.2 - Uso de computadores</t>
  </si>
  <si>
    <t>2 MICS indicador 10.3 - Uso de Internet</t>
  </si>
  <si>
    <t>Las mujeres que están expuestas a los tres medios de comunicación por lo menos una vez a la semana son:
(MT2 = 1 ó 2) y (MT3 = 1 ó 2) y (MT4 = 1 ó 2).
Las mujeres expuestas a cualquier medio al menos una vez a la semana son: (MT2 = 1 ó 2) o (MT3 = 1 ó 2) o (MT4 = 1 ó 2).
Las mujeres no se consideran expuestos a cualquiera de los medios de comunicación al menos una vez a la semana cuando (MT2&gt; 2 o WB7 = 1 o WB7 = 5) y (MT3&gt; 2) y (MT4&gt; 2).
Tenga en cuenta que los porcentajes de la tabla no suman 100.</t>
  </si>
  <si>
    <t>Las columnas incluyen a todas las mujeres de 15-24 años con independencia de que nunca hayan usado un computador o internet.
Alguna vez usó un computador y el uso de internet se calcula como MT6 = 1 y MT9 = 1, respectivamente.
El uso de un computador en los últimos 12 meses: MT7 = 1
El uso de internet en los últimos 12 meses: MT10 = 1
El uso de un computador y el Internet al menos una vez a la semana incluye (MT8 = 1 ó 2) y (MT11 = 1 ó 2), respectivamente.</t>
  </si>
  <si>
    <t>(*)</t>
  </si>
  <si>
    <t>Asunción</t>
  </si>
  <si>
    <t>San Pedro</t>
  </si>
  <si>
    <t>Central</t>
  </si>
  <si>
    <t>Caaguazú</t>
  </si>
  <si>
    <t>Alto Paraguay</t>
  </si>
  <si>
    <t>Boquerón</t>
  </si>
  <si>
    <t>Alto Paraná</t>
  </si>
  <si>
    <t>Itapúa</t>
  </si>
  <si>
    <t>Resto</t>
  </si>
  <si>
    <t>Ninguno</t>
  </si>
  <si>
    <t>EEB (1o. y 2do. ciclo)</t>
  </si>
  <si>
    <t>EEB (3er ciclo)/Ex sec.básica</t>
  </si>
  <si>
    <t>Educ. Media/Ex bachillerato</t>
  </si>
  <si>
    <t>Indígena</t>
  </si>
  <si>
    <t>Hablante sólo guaraní</t>
  </si>
  <si>
    <t>Hablante guaraní y castellano</t>
  </si>
  <si>
    <t>Hablante sólo castellano</t>
  </si>
  <si>
    <t>Hablante de otro idioma</t>
  </si>
  <si>
    <t>Etnia/idioma del jefe de hogar</t>
  </si>
  <si>
    <t>Porcentaje de mujeres de 15-49 años que están expuestas a medios de comunicación específicos semanalmente, Mics Paraguay, 2016</t>
  </si>
  <si>
    <t>Porcentaje de mujeres jóvenes de 15-24 años que alguna vez han usado un computador e Internet, porcentaje que los han usado durante los últimos 12 meses, y porcentaje que los han usado al menos una vez a la semana durante el último mes, Mics Paraguay, 2016</t>
  </si>
  <si>
    <r>
      <t>Educación</t>
    </r>
    <r>
      <rPr>
        <b/>
        <vertAlign val="superscript"/>
        <sz val="8"/>
        <rFont val="Arial"/>
        <family val="2"/>
      </rPr>
      <t>A</t>
    </r>
  </si>
  <si>
    <t>A/ La categoría Sin información o no sabe no se muestra en la tabla debido al bajo número de casos sin ponderar.</t>
  </si>
  <si>
    <t xml:space="preserve">(*) Cifras basadas en menos de 25 casos sin ponderar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</si>
</sst>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"/>
    <numFmt numFmtId="165" formatCode="###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162"/>
    </font>
    <font>
      <i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Calibri"/>
      <family val="2"/>
      <scheme val="minor"/>
    </font>
    <font>
      <b/>
      <sz val="10"/>
      <color theme="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color theme="3" tint="0.39997558519241921"/>
      <name val="Arial"/>
      <family val="2"/>
    </font>
    <font>
      <sz val="8"/>
      <color indexed="8"/>
      <name val="Arial"/>
      <family val="2"/>
    </font>
    <font>
      <b/>
      <sz val="9"/>
      <color theme="0"/>
      <name val="Arial"/>
      <family val="2"/>
    </font>
    <font>
      <b/>
      <vertAlign val="superscript"/>
      <sz val="8"/>
      <name val="Arial"/>
      <family val="2"/>
    </font>
    <font>
      <sz val="10"/>
      <name val="Arial"/>
      <family val="2"/>
      <charset val="238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3" fillId="0" borderId="0" applyNumberFormat="0" applyFill="0" applyBorder="0" applyAlignment="0" applyProtection="0"/>
    <xf numFmtId="0" fontId="18" fillId="0" borderId="0"/>
    <xf numFmtId="0" fontId="19" fillId="0" borderId="0"/>
    <xf numFmtId="0" fontId="1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0" fontId="4" fillId="0" borderId="0" xfId="0" applyFont="1" applyBorder="1" applyAlignment="1"/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0" fillId="0" borderId="0" xfId="0" applyFill="1"/>
    <xf numFmtId="0" fontId="4" fillId="0" borderId="0" xfId="0" applyFont="1" applyBorder="1"/>
    <xf numFmtId="0" fontId="0" fillId="0" borderId="0" xfId="0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11" fillId="0" borderId="0" xfId="0" applyFont="1"/>
    <xf numFmtId="0" fontId="10" fillId="3" borderId="6" xfId="1" applyFont="1" applyFill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3" fillId="0" borderId="0" xfId="0" applyFont="1" applyBorder="1" applyAlignment="1"/>
    <xf numFmtId="0" fontId="12" fillId="0" borderId="0" xfId="0" applyFont="1"/>
    <xf numFmtId="0" fontId="3" fillId="0" borderId="0" xfId="0" applyFont="1"/>
    <xf numFmtId="0" fontId="4" fillId="0" borderId="0" xfId="0" applyFont="1" applyFill="1"/>
    <xf numFmtId="0" fontId="11" fillId="0" borderId="0" xfId="0" applyFont="1" applyFill="1"/>
    <xf numFmtId="0" fontId="3" fillId="0" borderId="0" xfId="0" applyFont="1" applyFill="1"/>
    <xf numFmtId="0" fontId="14" fillId="0" borderId="0" xfId="0" applyFont="1" applyFill="1"/>
    <xf numFmtId="0" fontId="2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13" xfId="1" applyFont="1" applyBorder="1" applyAlignment="1">
      <alignment vertical="center"/>
    </xf>
    <xf numFmtId="0" fontId="3" fillId="0" borderId="13" xfId="2" applyFont="1" applyBorder="1" applyAlignment="1">
      <alignment vertical="center"/>
    </xf>
    <xf numFmtId="0" fontId="3" fillId="0" borderId="14" xfId="2" applyFont="1" applyBorder="1" applyAlignment="1">
      <alignment vertical="center"/>
    </xf>
    <xf numFmtId="0" fontId="3" fillId="0" borderId="0" xfId="1" applyFont="1" applyAlignment="1">
      <alignment vertical="center"/>
    </xf>
    <xf numFmtId="164" fontId="15" fillId="0" borderId="0" xfId="0" applyNumberFormat="1" applyFont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/>
    </xf>
    <xf numFmtId="164" fontId="15" fillId="4" borderId="0" xfId="0" applyNumberFormat="1" applyFont="1" applyFill="1" applyBorder="1" applyAlignment="1">
      <alignment horizontal="center" vertical="center"/>
    </xf>
    <xf numFmtId="165" fontId="15" fillId="0" borderId="8" xfId="0" applyNumberFormat="1" applyFont="1" applyBorder="1" applyAlignment="1">
      <alignment horizontal="center" vertical="center"/>
    </xf>
    <xf numFmtId="165" fontId="15" fillId="4" borderId="8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0" fillId="0" borderId="0" xfId="0"/>
    <xf numFmtId="164" fontId="15" fillId="0" borderId="0" xfId="0" applyNumberFormat="1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3" fillId="0" borderId="7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</cellXfs>
  <cellStyles count="8">
    <cellStyle name="Hipervínculo" xfId="2" builtinId="8"/>
    <cellStyle name="Normal" xfId="0" builtinId="0"/>
    <cellStyle name="Normal 2" xfId="1"/>
    <cellStyle name="Normal 2 2" xfId="3"/>
    <cellStyle name="Normal 2 2 2" xfId="5"/>
    <cellStyle name="Normal 3" xfId="4"/>
    <cellStyle name="Normal 4" xfId="6"/>
    <cellStyle name="Normal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workbookViewId="0">
      <selection activeCell="L15" sqref="L15"/>
    </sheetView>
  </sheetViews>
  <sheetFormatPr baseColWidth="10" defaultColWidth="14.7109375" defaultRowHeight="12.75" x14ac:dyDescent="0.2"/>
  <cols>
    <col min="1" max="1" width="50.140625" style="24" customWidth="1"/>
    <col min="2" max="16384" width="14.7109375" style="24"/>
  </cols>
  <sheetData>
    <row r="1" spans="1:3" s="23" customFormat="1" ht="19.5" customHeight="1" x14ac:dyDescent="0.2">
      <c r="A1" s="14" t="s">
        <v>11</v>
      </c>
    </row>
    <row r="2" spans="1:3" ht="12.75" customHeight="1" x14ac:dyDescent="0.2">
      <c r="A2" s="15" t="s">
        <v>67</v>
      </c>
    </row>
    <row r="3" spans="1:3" ht="12.75" customHeight="1" x14ac:dyDescent="0.2">
      <c r="A3" s="25"/>
    </row>
    <row r="4" spans="1:3" x14ac:dyDescent="0.2">
      <c r="A4" s="26" t="str">
        <f>MT.1!A1</f>
        <v>Tabla  MT.1: Exposición a los medios de comunicación (mujeres)</v>
      </c>
    </row>
    <row r="5" spans="1:3" x14ac:dyDescent="0.2">
      <c r="A5" s="26" t="e">
        <f>#REF!</f>
        <v>#REF!</v>
      </c>
    </row>
    <row r="6" spans="1:3" x14ac:dyDescent="0.2">
      <c r="A6" s="26" t="str">
        <f>MT.2!A1</f>
        <v>Tabla  MT.2: Uso de computador e Internet (mujeres)</v>
      </c>
    </row>
    <row r="7" spans="1:3" x14ac:dyDescent="0.2">
      <c r="A7" s="27" t="e">
        <f>#REF!</f>
        <v>#REF!</v>
      </c>
      <c r="C7" s="28"/>
    </row>
  </sheetData>
  <hyperlinks>
    <hyperlink ref="A4" location="MT.1!A1" tooltip="Click to go to table" display="MT.1!A1"/>
    <hyperlink ref="A5" location="MT.1M!A1" tooltip="Click to go to table" display="MT.1M!A1"/>
    <hyperlink ref="A6" location="MT.2!A1" tooltip="Click to go to table" display="MT.2!A1"/>
    <hyperlink ref="A7" location="MT.2M!A1" tooltip="Click to go to table" display="MT.2M!A1"/>
  </hyperlink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opLeftCell="A9" workbookViewId="0">
      <selection activeCell="J40" sqref="J40"/>
    </sheetView>
  </sheetViews>
  <sheetFormatPr baseColWidth="10" defaultRowHeight="12.75" x14ac:dyDescent="0.2"/>
  <cols>
    <col min="1" max="1" width="26.140625" customWidth="1"/>
    <col min="2" max="3" width="8.85546875" customWidth="1"/>
    <col min="4" max="4" width="13" customWidth="1"/>
    <col min="5" max="6" width="8.28515625" customWidth="1"/>
    <col min="7" max="7" width="7.28515625" customWidth="1"/>
    <col min="8" max="8" width="8.85546875" customWidth="1"/>
  </cols>
  <sheetData>
    <row r="1" spans="1:16" ht="19.5" customHeight="1" x14ac:dyDescent="0.2">
      <c r="A1" s="50" t="s">
        <v>12</v>
      </c>
      <c r="B1" s="51"/>
      <c r="C1" s="51"/>
      <c r="D1" s="51"/>
      <c r="E1" s="51"/>
      <c r="F1" s="51"/>
      <c r="G1" s="51"/>
      <c r="H1" s="52"/>
      <c r="I1" s="1"/>
      <c r="J1" s="1"/>
      <c r="K1" s="1"/>
      <c r="L1" s="1"/>
      <c r="M1" s="1"/>
      <c r="N1" s="1"/>
      <c r="O1" s="1"/>
      <c r="P1" s="1"/>
    </row>
    <row r="2" spans="1:16" ht="21.75" customHeight="1" x14ac:dyDescent="0.2">
      <c r="A2" s="46" t="s">
        <v>67</v>
      </c>
      <c r="B2" s="47"/>
      <c r="C2" s="47"/>
      <c r="D2" s="47"/>
      <c r="E2" s="47"/>
      <c r="F2" s="47"/>
      <c r="G2" s="47"/>
      <c r="H2" s="48"/>
      <c r="I2" s="1"/>
      <c r="J2" s="13"/>
      <c r="K2" s="1"/>
      <c r="L2" s="1"/>
      <c r="M2" s="1"/>
      <c r="N2" s="1"/>
      <c r="O2" s="1"/>
      <c r="P2" s="1"/>
    </row>
    <row r="3" spans="1:16" ht="27" customHeight="1" x14ac:dyDescent="0.2">
      <c r="A3" s="57"/>
      <c r="B3" s="49" t="s">
        <v>13</v>
      </c>
      <c r="C3" s="49"/>
      <c r="D3" s="49"/>
      <c r="E3" s="55" t="s">
        <v>17</v>
      </c>
      <c r="F3" s="59" t="s">
        <v>18</v>
      </c>
      <c r="G3" s="55" t="s">
        <v>19</v>
      </c>
      <c r="H3" s="53" t="s">
        <v>20</v>
      </c>
      <c r="I3" s="1"/>
      <c r="J3" s="1"/>
      <c r="K3" s="1"/>
      <c r="L3" s="1"/>
      <c r="M3" s="1"/>
      <c r="N3" s="1"/>
      <c r="O3" s="1"/>
      <c r="P3" s="1"/>
    </row>
    <row r="4" spans="1:16" ht="75" customHeight="1" x14ac:dyDescent="0.2">
      <c r="A4" s="58"/>
      <c r="B4" s="38" t="s">
        <v>14</v>
      </c>
      <c r="C4" s="38" t="s">
        <v>15</v>
      </c>
      <c r="D4" s="38" t="s">
        <v>16</v>
      </c>
      <c r="E4" s="56"/>
      <c r="F4" s="56"/>
      <c r="G4" s="56"/>
      <c r="H4" s="54"/>
      <c r="I4" s="1"/>
      <c r="J4" s="13"/>
      <c r="K4" s="1"/>
      <c r="L4" s="1"/>
      <c r="M4" s="1"/>
      <c r="N4" s="1"/>
      <c r="O4" s="1"/>
      <c r="P4" s="1"/>
    </row>
    <row r="5" spans="1:16" ht="11.25" customHeight="1" x14ac:dyDescent="0.2">
      <c r="A5" s="8"/>
      <c r="B5" s="11"/>
      <c r="C5" s="11"/>
      <c r="D5" s="11"/>
      <c r="E5" s="11"/>
      <c r="F5" s="11"/>
      <c r="G5" s="11"/>
      <c r="H5" s="12"/>
      <c r="I5" s="6"/>
      <c r="J5" s="1"/>
      <c r="K5" s="1"/>
      <c r="L5" s="1"/>
      <c r="M5" s="1"/>
      <c r="N5" s="1"/>
      <c r="O5" s="1"/>
      <c r="P5" s="1"/>
    </row>
    <row r="6" spans="1:16" ht="11.25" customHeight="1" x14ac:dyDescent="0.2">
      <c r="A6" s="8" t="s">
        <v>0</v>
      </c>
      <c r="B6" s="29">
        <v>48.482919191448389</v>
      </c>
      <c r="C6" s="29">
        <v>71.103180601121025</v>
      </c>
      <c r="D6" s="29">
        <v>86.705934193498834</v>
      </c>
      <c r="E6" s="29">
        <v>34.731380288717659</v>
      </c>
      <c r="F6" s="29">
        <v>95.866586332252638</v>
      </c>
      <c r="G6" s="29">
        <v>4.1334136677477202</v>
      </c>
      <c r="H6" s="40">
        <v>7310.9999999998881</v>
      </c>
      <c r="I6" s="6"/>
      <c r="J6" s="1"/>
      <c r="K6" s="1"/>
      <c r="L6" s="1"/>
      <c r="M6" s="1"/>
      <c r="N6" s="1"/>
      <c r="O6" s="1"/>
      <c r="P6" s="1"/>
    </row>
    <row r="7" spans="1:16" ht="11.25" customHeight="1" x14ac:dyDescent="0.2">
      <c r="A7" s="9"/>
      <c r="B7" s="29"/>
      <c r="C7" s="29"/>
      <c r="D7" s="29"/>
      <c r="E7" s="29"/>
      <c r="F7" s="29"/>
      <c r="G7" s="29"/>
      <c r="H7" s="32"/>
      <c r="I7" s="6"/>
      <c r="J7" s="1"/>
      <c r="K7" s="1"/>
      <c r="L7" s="1"/>
      <c r="M7" s="1"/>
      <c r="N7" s="1"/>
      <c r="O7" s="1"/>
      <c r="P7" s="1"/>
    </row>
    <row r="8" spans="1:16" ht="11.25" customHeight="1" x14ac:dyDescent="0.2">
      <c r="A8" s="30" t="s">
        <v>24</v>
      </c>
      <c r="B8" s="31"/>
      <c r="C8" s="31"/>
      <c r="D8" s="31"/>
      <c r="E8" s="31"/>
      <c r="F8" s="31"/>
      <c r="G8" s="31"/>
      <c r="H8" s="33"/>
      <c r="I8" s="6"/>
      <c r="J8" s="1"/>
      <c r="K8" s="1"/>
      <c r="L8" s="1"/>
      <c r="M8" s="1"/>
      <c r="N8" s="1"/>
      <c r="O8" s="1"/>
      <c r="P8" s="1"/>
    </row>
    <row r="9" spans="1:16" ht="11.25" customHeight="1" x14ac:dyDescent="0.2">
      <c r="A9" s="10" t="s">
        <v>2</v>
      </c>
      <c r="B9" s="29">
        <v>46.862729874577902</v>
      </c>
      <c r="C9" s="29">
        <v>76.420752638247535</v>
      </c>
      <c r="D9" s="29">
        <v>84.350103769903399</v>
      </c>
      <c r="E9" s="29">
        <v>34.930863745367347</v>
      </c>
      <c r="F9" s="29">
        <v>96.096834030007699</v>
      </c>
      <c r="G9" s="29">
        <v>3.9031659699923238</v>
      </c>
      <c r="H9" s="40">
        <v>1385.6253227042682</v>
      </c>
      <c r="I9" s="6"/>
      <c r="J9" s="19"/>
      <c r="K9" s="19"/>
      <c r="L9" s="19"/>
      <c r="M9" s="19"/>
      <c r="N9" s="19"/>
      <c r="O9" s="19"/>
      <c r="P9" s="1"/>
    </row>
    <row r="10" spans="1:16" ht="11.25" customHeight="1" x14ac:dyDescent="0.2">
      <c r="A10" s="10" t="s">
        <v>3</v>
      </c>
      <c r="B10" s="29">
        <v>51.351712506269472</v>
      </c>
      <c r="C10" s="29">
        <v>69.912324589044744</v>
      </c>
      <c r="D10" s="29">
        <v>84.297857665060434</v>
      </c>
      <c r="E10" s="29">
        <v>35.850678104467185</v>
      </c>
      <c r="F10" s="29">
        <v>94.638845752018554</v>
      </c>
      <c r="G10" s="29">
        <v>5.3611542479814993</v>
      </c>
      <c r="H10" s="40">
        <v>1218.8886456077882</v>
      </c>
      <c r="I10" s="6"/>
      <c r="J10" s="19"/>
      <c r="K10" s="19"/>
      <c r="L10" s="19"/>
      <c r="M10" s="19"/>
      <c r="N10" s="19"/>
      <c r="O10" s="19"/>
      <c r="P10" s="1"/>
    </row>
    <row r="11" spans="1:16" ht="11.25" customHeight="1" x14ac:dyDescent="0.2">
      <c r="A11" s="10" t="s">
        <v>4</v>
      </c>
      <c r="B11" s="29">
        <v>50.573470245519971</v>
      </c>
      <c r="C11" s="29">
        <v>73.994219858762165</v>
      </c>
      <c r="D11" s="29">
        <v>87.030778124784661</v>
      </c>
      <c r="E11" s="29">
        <v>36.954164475632474</v>
      </c>
      <c r="F11" s="29">
        <v>97.100640105538815</v>
      </c>
      <c r="G11" s="29">
        <v>2.8993598944611265</v>
      </c>
      <c r="H11" s="40">
        <v>1143.9024495512701</v>
      </c>
      <c r="I11" s="6"/>
      <c r="J11" s="19"/>
      <c r="K11" s="19"/>
      <c r="L11" s="19"/>
      <c r="M11" s="19"/>
      <c r="N11" s="19"/>
      <c r="O11" s="19"/>
      <c r="P11" s="1"/>
    </row>
    <row r="12" spans="1:16" ht="11.25" customHeight="1" x14ac:dyDescent="0.2">
      <c r="A12" s="10" t="s">
        <v>5</v>
      </c>
      <c r="B12" s="29">
        <v>55.27273852723139</v>
      </c>
      <c r="C12" s="29">
        <v>69.209253486514783</v>
      </c>
      <c r="D12" s="29">
        <v>89.788907192116795</v>
      </c>
      <c r="E12" s="29">
        <v>38.016039078050447</v>
      </c>
      <c r="F12" s="29">
        <v>97.369551982741484</v>
      </c>
      <c r="G12" s="29">
        <v>2.6304480172585447</v>
      </c>
      <c r="H12" s="40">
        <v>1200.921919232477</v>
      </c>
      <c r="I12" s="6"/>
      <c r="J12" s="20"/>
      <c r="K12" s="21"/>
      <c r="L12" s="19"/>
      <c r="M12" s="19"/>
      <c r="N12" s="19"/>
      <c r="O12" s="19"/>
      <c r="P12" s="1"/>
    </row>
    <row r="13" spans="1:16" ht="11.25" customHeight="1" x14ac:dyDescent="0.2">
      <c r="A13" s="10" t="s">
        <v>6</v>
      </c>
      <c r="B13" s="29">
        <v>47.729682731292769</v>
      </c>
      <c r="C13" s="29">
        <v>69.602116596071838</v>
      </c>
      <c r="D13" s="29">
        <v>88.275073520095063</v>
      </c>
      <c r="E13" s="29">
        <v>35.33403323800394</v>
      </c>
      <c r="F13" s="29">
        <v>96.144063693245243</v>
      </c>
      <c r="G13" s="29">
        <v>3.8559363067548027</v>
      </c>
      <c r="H13" s="40">
        <v>864.81730950941187</v>
      </c>
      <c r="I13" s="1"/>
      <c r="J13" s="19"/>
      <c r="K13" s="21"/>
      <c r="L13" s="19"/>
      <c r="M13" s="19"/>
      <c r="N13" s="19"/>
      <c r="O13" s="19"/>
      <c r="P13" s="1"/>
    </row>
    <row r="14" spans="1:16" ht="11.25" customHeight="1" x14ac:dyDescent="0.2">
      <c r="A14" s="10" t="s">
        <v>7</v>
      </c>
      <c r="B14" s="29">
        <v>45.74150376749855</v>
      </c>
      <c r="C14" s="29">
        <v>64.966566695748952</v>
      </c>
      <c r="D14" s="29">
        <v>86.946687823084559</v>
      </c>
      <c r="E14" s="29">
        <v>30.535602969015645</v>
      </c>
      <c r="F14" s="29">
        <v>94.530238407800084</v>
      </c>
      <c r="G14" s="29">
        <v>5.4697615921999088</v>
      </c>
      <c r="H14" s="40">
        <v>733.22774403588301</v>
      </c>
      <c r="I14" s="1"/>
      <c r="J14" s="20"/>
      <c r="K14" s="19"/>
      <c r="L14" s="19"/>
      <c r="M14" s="19"/>
      <c r="N14" s="19"/>
      <c r="O14" s="19"/>
      <c r="P14" s="1"/>
    </row>
    <row r="15" spans="1:16" ht="11.25" customHeight="1" x14ac:dyDescent="0.2">
      <c r="A15" s="10" t="s">
        <v>8</v>
      </c>
      <c r="B15" s="29">
        <v>36.519193278465707</v>
      </c>
      <c r="C15" s="29">
        <v>69.595135617210573</v>
      </c>
      <c r="D15" s="29">
        <v>87.481100306204837</v>
      </c>
      <c r="E15" s="29">
        <v>27.433608034319676</v>
      </c>
      <c r="F15" s="29">
        <v>94.165131243221353</v>
      </c>
      <c r="G15" s="29">
        <v>5.8348687567786133</v>
      </c>
      <c r="H15" s="40">
        <v>763.61660935891371</v>
      </c>
      <c r="I15" s="1"/>
      <c r="J15" s="19"/>
      <c r="K15" s="19"/>
      <c r="L15" s="19"/>
      <c r="M15" s="19"/>
      <c r="N15" s="19"/>
      <c r="O15" s="19"/>
      <c r="P15" s="1"/>
    </row>
    <row r="16" spans="1:16" ht="11.25" customHeight="1" x14ac:dyDescent="0.2">
      <c r="A16" s="30" t="s">
        <v>21</v>
      </c>
      <c r="B16" s="31"/>
      <c r="C16" s="31"/>
      <c r="D16" s="31"/>
      <c r="E16" s="31"/>
      <c r="F16" s="31"/>
      <c r="G16" s="31"/>
      <c r="H16" s="33"/>
      <c r="I16" s="1"/>
      <c r="J16" s="22"/>
      <c r="K16" s="19"/>
      <c r="L16" s="19"/>
      <c r="M16" s="19"/>
      <c r="N16" s="19"/>
      <c r="O16" s="19"/>
      <c r="P16" s="1"/>
    </row>
    <row r="17" spans="1:16" ht="11.25" customHeight="1" x14ac:dyDescent="0.2">
      <c r="A17" s="10" t="s">
        <v>48</v>
      </c>
      <c r="B17" s="29">
        <v>60.73106099089604</v>
      </c>
      <c r="C17" s="29">
        <v>74.259057157832956</v>
      </c>
      <c r="D17" s="29">
        <v>93.520136114115942</v>
      </c>
      <c r="E17" s="29">
        <v>46.253973362710369</v>
      </c>
      <c r="F17" s="29">
        <v>98.241282081968109</v>
      </c>
      <c r="G17" s="29">
        <v>1.7587179180319259</v>
      </c>
      <c r="H17" s="40">
        <v>563.04625959378757</v>
      </c>
      <c r="I17" s="1"/>
      <c r="J17" s="22"/>
      <c r="K17" s="19"/>
      <c r="L17" s="19"/>
      <c r="M17" s="19"/>
      <c r="N17" s="19"/>
      <c r="O17" s="19"/>
      <c r="P17" s="1"/>
    </row>
    <row r="18" spans="1:16" ht="11.25" customHeight="1" x14ac:dyDescent="0.2">
      <c r="A18" s="10" t="s">
        <v>49</v>
      </c>
      <c r="B18" s="29">
        <v>37.31997608508707</v>
      </c>
      <c r="C18" s="29">
        <v>71.385868194480693</v>
      </c>
      <c r="D18" s="29">
        <v>75.921929906591998</v>
      </c>
      <c r="E18" s="29">
        <v>24.465904198934449</v>
      </c>
      <c r="F18" s="29">
        <v>94.147551510846071</v>
      </c>
      <c r="G18" s="29">
        <v>5.8524484891539954</v>
      </c>
      <c r="H18" s="40">
        <v>435.74949171409366</v>
      </c>
      <c r="I18" s="1"/>
      <c r="J18" s="22"/>
      <c r="K18" s="19"/>
      <c r="L18" s="19"/>
      <c r="M18" s="19"/>
      <c r="N18" s="19"/>
      <c r="O18" s="19"/>
      <c r="P18" s="1"/>
    </row>
    <row r="19" spans="1:16" ht="11.25" customHeight="1" x14ac:dyDescent="0.2">
      <c r="A19" s="10" t="s">
        <v>50</v>
      </c>
      <c r="B19" s="29">
        <v>56.482453554325211</v>
      </c>
      <c r="C19" s="29">
        <v>70.948097295231179</v>
      </c>
      <c r="D19" s="29">
        <v>90.625923038814989</v>
      </c>
      <c r="E19" s="29">
        <v>39.593747515935796</v>
      </c>
      <c r="F19" s="29">
        <v>97.746919359705274</v>
      </c>
      <c r="G19" s="29">
        <v>2.2530806402947743</v>
      </c>
      <c r="H19" s="40">
        <v>2314.8671710610288</v>
      </c>
      <c r="I19" s="1"/>
      <c r="J19" s="22"/>
      <c r="K19" s="19"/>
      <c r="L19" s="19"/>
      <c r="M19" s="19"/>
      <c r="N19" s="19"/>
      <c r="O19" s="19"/>
      <c r="P19" s="1"/>
    </row>
    <row r="20" spans="1:16" ht="11.25" customHeight="1" x14ac:dyDescent="0.2">
      <c r="A20" s="10" t="s">
        <v>51</v>
      </c>
      <c r="B20" s="29">
        <v>47.542381486440291</v>
      </c>
      <c r="C20" s="29">
        <v>69.794840972905149</v>
      </c>
      <c r="D20" s="29">
        <v>84.498505940891192</v>
      </c>
      <c r="E20" s="29">
        <v>34.758910243432986</v>
      </c>
      <c r="F20" s="29">
        <v>93.038839785066202</v>
      </c>
      <c r="G20" s="29">
        <v>6.9611602149338188</v>
      </c>
      <c r="H20" s="40">
        <v>485.52125416215824</v>
      </c>
      <c r="I20" s="1"/>
      <c r="J20" s="22"/>
      <c r="K20" s="19"/>
      <c r="L20" s="19"/>
      <c r="M20" s="19"/>
      <c r="N20" s="19"/>
      <c r="O20" s="19"/>
      <c r="P20" s="1"/>
    </row>
    <row r="21" spans="1:16" ht="11.25" customHeight="1" x14ac:dyDescent="0.2">
      <c r="A21" s="10" t="s">
        <v>52</v>
      </c>
      <c r="B21" s="29">
        <v>14.009213750963685</v>
      </c>
      <c r="C21" s="29">
        <v>72.630617032153566</v>
      </c>
      <c r="D21" s="29">
        <v>78.74472984827834</v>
      </c>
      <c r="E21" s="29">
        <v>9.3459352592703429</v>
      </c>
      <c r="F21" s="29">
        <v>93.441101813361811</v>
      </c>
      <c r="G21" s="29">
        <v>6.5588981866381699</v>
      </c>
      <c r="H21" s="40">
        <v>24.095232720869479</v>
      </c>
      <c r="I21" s="1"/>
      <c r="J21" s="19"/>
      <c r="K21" s="19"/>
      <c r="L21" s="19"/>
      <c r="M21" s="19"/>
      <c r="N21" s="19"/>
      <c r="O21" s="19"/>
      <c r="P21" s="1"/>
    </row>
    <row r="22" spans="1:16" ht="11.25" customHeight="1" x14ac:dyDescent="0.2">
      <c r="A22" s="10" t="s">
        <v>53</v>
      </c>
      <c r="B22" s="29">
        <v>19.128464964508272</v>
      </c>
      <c r="C22" s="29">
        <v>67.031551661683721</v>
      </c>
      <c r="D22" s="29">
        <v>66.655627088189647</v>
      </c>
      <c r="E22" s="29">
        <v>11.508917371950451</v>
      </c>
      <c r="F22" s="29">
        <v>90.030930496618126</v>
      </c>
      <c r="G22" s="29">
        <v>9.9690695033818191</v>
      </c>
      <c r="H22" s="40">
        <v>116.79834448046398</v>
      </c>
      <c r="I22" s="1"/>
      <c r="J22" s="19"/>
      <c r="K22" s="19"/>
      <c r="L22" s="19"/>
      <c r="M22" s="19"/>
      <c r="N22" s="19"/>
      <c r="O22" s="19"/>
      <c r="P22" s="1"/>
    </row>
    <row r="23" spans="1:16" ht="11.25" customHeight="1" x14ac:dyDescent="0.2">
      <c r="A23" s="10" t="s">
        <v>54</v>
      </c>
      <c r="B23" s="29">
        <v>50.886598310529365</v>
      </c>
      <c r="C23" s="29">
        <v>68.771489869244732</v>
      </c>
      <c r="D23" s="29">
        <v>90.911948851707209</v>
      </c>
      <c r="E23" s="29">
        <v>36.360907555650925</v>
      </c>
      <c r="F23" s="29">
        <v>97.643514447438051</v>
      </c>
      <c r="G23" s="29">
        <v>2.356485552561955</v>
      </c>
      <c r="H23" s="40">
        <v>971.44768718463672</v>
      </c>
      <c r="I23" s="1"/>
      <c r="J23" s="19"/>
      <c r="K23" s="19"/>
      <c r="L23" s="19"/>
      <c r="M23" s="19"/>
      <c r="N23" s="19"/>
      <c r="O23" s="19"/>
      <c r="P23" s="1"/>
    </row>
    <row r="24" spans="1:16" ht="11.25" customHeight="1" x14ac:dyDescent="0.2">
      <c r="A24" s="10" t="s">
        <v>55</v>
      </c>
      <c r="B24" s="29">
        <v>42.785728584357599</v>
      </c>
      <c r="C24" s="29">
        <v>72.642215818201734</v>
      </c>
      <c r="D24" s="29">
        <v>84.389684321763113</v>
      </c>
      <c r="E24" s="29">
        <v>30.987753986544551</v>
      </c>
      <c r="F24" s="29">
        <v>95.553263161345043</v>
      </c>
      <c r="G24" s="29">
        <v>4.4467368386549602</v>
      </c>
      <c r="H24" s="40">
        <v>543.73367427209939</v>
      </c>
      <c r="I24" s="1"/>
      <c r="J24" s="19"/>
      <c r="K24" s="19"/>
      <c r="L24" s="19"/>
      <c r="M24" s="19"/>
      <c r="N24" s="19"/>
      <c r="O24" s="19"/>
      <c r="P24" s="1"/>
    </row>
    <row r="25" spans="1:16" ht="11.25" customHeight="1" x14ac:dyDescent="0.2">
      <c r="A25" s="10" t="s">
        <v>56</v>
      </c>
      <c r="B25" s="29">
        <v>40.361460680118846</v>
      </c>
      <c r="C25" s="29">
        <v>71.621132418092685</v>
      </c>
      <c r="D25" s="29">
        <v>82.700570543867514</v>
      </c>
      <c r="E25" s="29">
        <v>29.608289534059221</v>
      </c>
      <c r="F25" s="29">
        <v>93.504416060546163</v>
      </c>
      <c r="G25" s="29">
        <v>6.4955839394535788</v>
      </c>
      <c r="H25" s="40">
        <v>1855.7408848108669</v>
      </c>
      <c r="I25" s="1"/>
      <c r="J25" s="19"/>
      <c r="K25" s="19"/>
      <c r="L25" s="19"/>
      <c r="M25" s="19"/>
      <c r="N25" s="19"/>
      <c r="O25" s="19"/>
      <c r="P25" s="1"/>
    </row>
    <row r="26" spans="1:16" ht="11.25" customHeight="1" x14ac:dyDescent="0.2">
      <c r="A26" s="30" t="s">
        <v>22</v>
      </c>
      <c r="B26" s="31"/>
      <c r="C26" s="31"/>
      <c r="D26" s="31"/>
      <c r="E26" s="31"/>
      <c r="F26" s="31"/>
      <c r="G26" s="31"/>
      <c r="H26" s="33"/>
      <c r="I26" s="1"/>
      <c r="J26" s="19"/>
      <c r="K26" s="19"/>
      <c r="L26" s="19"/>
      <c r="M26" s="19"/>
      <c r="N26" s="19"/>
      <c r="O26" s="19"/>
      <c r="P26" s="1"/>
    </row>
    <row r="27" spans="1:16" ht="11.25" customHeight="1" x14ac:dyDescent="0.2">
      <c r="A27" s="10" t="s">
        <v>23</v>
      </c>
      <c r="B27" s="29">
        <v>55.235986845849546</v>
      </c>
      <c r="C27" s="29">
        <v>71.228434256353083</v>
      </c>
      <c r="D27" s="29">
        <v>90.556048553346386</v>
      </c>
      <c r="E27" s="29">
        <v>39.898210423742839</v>
      </c>
      <c r="F27" s="29">
        <v>97.734657809448578</v>
      </c>
      <c r="G27" s="29">
        <v>2.2653421905512885</v>
      </c>
      <c r="H27" s="40">
        <v>4930.5529423406106</v>
      </c>
      <c r="I27" s="1"/>
      <c r="J27" s="1"/>
      <c r="K27" s="1"/>
      <c r="L27" s="1"/>
      <c r="M27" s="1"/>
      <c r="N27" s="1"/>
      <c r="O27" s="1"/>
      <c r="P27" s="1"/>
    </row>
    <row r="28" spans="1:16" ht="11.25" customHeight="1" x14ac:dyDescent="0.2">
      <c r="A28" s="10" t="s">
        <v>1</v>
      </c>
      <c r="B28" s="29">
        <v>34.495480367258722</v>
      </c>
      <c r="C28" s="29">
        <v>70.843746232960441</v>
      </c>
      <c r="D28" s="29">
        <v>78.73130076310423</v>
      </c>
      <c r="E28" s="29">
        <v>24.029470560101533</v>
      </c>
      <c r="F28" s="29">
        <v>91.997302498042671</v>
      </c>
      <c r="G28" s="29">
        <v>8.002697501957325</v>
      </c>
      <c r="H28" s="40">
        <v>2380.4470576593867</v>
      </c>
      <c r="I28" s="1"/>
      <c r="J28" s="1"/>
      <c r="K28" s="1"/>
      <c r="L28" s="1"/>
      <c r="M28" s="1"/>
      <c r="N28" s="1"/>
      <c r="O28" s="1"/>
      <c r="P28" s="1"/>
    </row>
    <row r="29" spans="1:16" ht="11.25" customHeight="1" x14ac:dyDescent="0.2">
      <c r="A29" s="30" t="s">
        <v>69</v>
      </c>
      <c r="B29" s="31"/>
      <c r="C29" s="31"/>
      <c r="D29" s="31"/>
      <c r="E29" s="31"/>
      <c r="F29" s="31"/>
      <c r="G29" s="31"/>
      <c r="H29" s="33"/>
      <c r="I29" s="1"/>
      <c r="J29" s="1"/>
      <c r="K29" s="1"/>
      <c r="L29" s="1"/>
      <c r="M29" s="1"/>
      <c r="N29" s="1"/>
      <c r="O29" s="1"/>
      <c r="P29" s="1"/>
    </row>
    <row r="30" spans="1:16" ht="11.25" customHeight="1" x14ac:dyDescent="0.2">
      <c r="A30" s="10" t="s">
        <v>57</v>
      </c>
      <c r="B30" s="29">
        <v>2.0620087337614383</v>
      </c>
      <c r="C30" s="29">
        <v>57.192344780971801</v>
      </c>
      <c r="D30" s="29">
        <v>57.915846602330888</v>
      </c>
      <c r="E30" s="29">
        <v>0</v>
      </c>
      <c r="F30" s="29">
        <v>73.821098374554865</v>
      </c>
      <c r="G30" s="29">
        <v>26.178901625445153</v>
      </c>
      <c r="H30" s="40">
        <v>97.799067847445542</v>
      </c>
      <c r="I30" s="1"/>
      <c r="J30" s="1"/>
      <c r="K30" s="1"/>
      <c r="L30" s="1"/>
      <c r="M30" s="1"/>
      <c r="N30" s="1"/>
      <c r="O30" s="1"/>
      <c r="P30" s="1"/>
    </row>
    <row r="31" spans="1:16" ht="11.25" customHeight="1" x14ac:dyDescent="0.2">
      <c r="A31" s="10" t="s">
        <v>58</v>
      </c>
      <c r="B31" s="29">
        <v>28.383592231197447</v>
      </c>
      <c r="C31" s="29">
        <v>65.485751932729016</v>
      </c>
      <c r="D31" s="29">
        <v>78.787624429204456</v>
      </c>
      <c r="E31" s="29">
        <v>18.503722852229256</v>
      </c>
      <c r="F31" s="29">
        <v>91.427604794877524</v>
      </c>
      <c r="G31" s="29">
        <v>8.5723952051223353</v>
      </c>
      <c r="H31" s="40">
        <v>1789.6475982607574</v>
      </c>
      <c r="I31" s="1"/>
      <c r="J31" s="1"/>
      <c r="K31" s="1"/>
      <c r="L31" s="1"/>
      <c r="M31" s="1"/>
      <c r="N31" s="1"/>
      <c r="O31" s="1"/>
      <c r="P31" s="1"/>
    </row>
    <row r="32" spans="1:16" ht="11.25" customHeight="1" x14ac:dyDescent="0.2">
      <c r="A32" s="10" t="s">
        <v>59</v>
      </c>
      <c r="B32" s="29">
        <v>42.102086284379034</v>
      </c>
      <c r="C32" s="29">
        <v>70.563797440256124</v>
      </c>
      <c r="D32" s="29">
        <v>87.992840716671012</v>
      </c>
      <c r="E32" s="29">
        <v>31.033391487208288</v>
      </c>
      <c r="F32" s="29">
        <v>96.551622419283788</v>
      </c>
      <c r="G32" s="29">
        <v>3.4483775807160586</v>
      </c>
      <c r="H32" s="40">
        <v>1029.658285612215</v>
      </c>
      <c r="I32" s="1"/>
      <c r="J32" s="1"/>
      <c r="K32" s="1"/>
      <c r="L32" s="1"/>
      <c r="M32" s="1"/>
      <c r="N32" s="1"/>
      <c r="O32" s="1"/>
      <c r="P32" s="1"/>
    </row>
    <row r="33" spans="1:18" ht="11.25" customHeight="1" x14ac:dyDescent="0.2">
      <c r="A33" s="10" t="s">
        <v>60</v>
      </c>
      <c r="B33" s="29">
        <v>50.563690530355444</v>
      </c>
      <c r="C33" s="29">
        <v>74.855103481195172</v>
      </c>
      <c r="D33" s="29">
        <v>91.350481443767833</v>
      </c>
      <c r="E33" s="29">
        <v>38.055956862159363</v>
      </c>
      <c r="F33" s="29">
        <v>98.033666162967094</v>
      </c>
      <c r="G33" s="29">
        <v>1.9663338370328247</v>
      </c>
      <c r="H33" s="40">
        <v>2202.8402075410781</v>
      </c>
      <c r="I33" s="1"/>
      <c r="J33" s="1"/>
      <c r="K33" s="1"/>
      <c r="L33" s="1"/>
      <c r="M33" s="1"/>
      <c r="N33" s="1"/>
      <c r="O33" s="1"/>
      <c r="P33" s="1"/>
    </row>
    <row r="34" spans="1:18" ht="11.25" customHeight="1" x14ac:dyDescent="0.2">
      <c r="A34" s="10" t="s">
        <v>25</v>
      </c>
      <c r="B34" s="29">
        <v>67.907663187146298</v>
      </c>
      <c r="C34" s="29">
        <v>72.82488848914592</v>
      </c>
      <c r="D34" s="29">
        <v>89.179732854989382</v>
      </c>
      <c r="E34" s="29">
        <v>47.952195485210574</v>
      </c>
      <c r="F34" s="29">
        <v>97.97482256174122</v>
      </c>
      <c r="G34" s="29">
        <v>2.0251774382588512</v>
      </c>
      <c r="H34" s="40">
        <v>2190.1186479348153</v>
      </c>
      <c r="I34" s="1"/>
      <c r="J34" s="1"/>
      <c r="K34" s="1"/>
      <c r="L34" s="1"/>
      <c r="M34" s="1"/>
      <c r="N34" s="1"/>
      <c r="O34" s="1"/>
      <c r="P34" s="1"/>
    </row>
    <row r="35" spans="1:18" ht="11.25" customHeight="1" x14ac:dyDescent="0.2">
      <c r="A35" s="30" t="s">
        <v>27</v>
      </c>
      <c r="B35" s="31"/>
      <c r="C35" s="31"/>
      <c r="D35" s="31"/>
      <c r="E35" s="31"/>
      <c r="F35" s="31"/>
      <c r="G35" s="31"/>
      <c r="H35" s="33"/>
      <c r="I35" s="1"/>
      <c r="J35" s="1"/>
      <c r="K35" s="1"/>
      <c r="L35" s="1"/>
      <c r="M35" s="1"/>
      <c r="N35" s="1"/>
      <c r="O35" s="1"/>
      <c r="P35" s="1"/>
    </row>
    <row r="36" spans="1:18" ht="11.25" customHeight="1" x14ac:dyDescent="0.2">
      <c r="A36" s="10" t="s">
        <v>28</v>
      </c>
      <c r="B36" s="39">
        <v>25.208600123040164</v>
      </c>
      <c r="C36" s="39">
        <v>62.381499096298697</v>
      </c>
      <c r="D36" s="39">
        <v>65.689698107805981</v>
      </c>
      <c r="E36" s="39">
        <v>14.768017913946727</v>
      </c>
      <c r="F36" s="39">
        <v>85.391199993795823</v>
      </c>
      <c r="G36" s="39">
        <v>14.608800006204183</v>
      </c>
      <c r="H36" s="40">
        <v>1147.6647604470595</v>
      </c>
      <c r="I36" s="1"/>
      <c r="J36" s="1"/>
      <c r="K36" s="1"/>
      <c r="L36" s="1"/>
      <c r="M36" s="1"/>
      <c r="N36" s="1"/>
      <c r="O36" s="1"/>
      <c r="P36" s="1"/>
    </row>
    <row r="37" spans="1:18" ht="11.25" customHeight="1" x14ac:dyDescent="0.2">
      <c r="A37" s="10" t="s">
        <v>29</v>
      </c>
      <c r="B37" s="39">
        <v>38.639882535683704</v>
      </c>
      <c r="C37" s="39">
        <v>70.274709289150692</v>
      </c>
      <c r="D37" s="39">
        <v>88.899434405304461</v>
      </c>
      <c r="E37" s="39">
        <v>27.80947799161325</v>
      </c>
      <c r="F37" s="39">
        <v>96.969857177550708</v>
      </c>
      <c r="G37" s="39">
        <v>3.0301428224493239</v>
      </c>
      <c r="H37" s="40">
        <v>1354.9105602392576</v>
      </c>
      <c r="I37" s="1"/>
      <c r="J37" s="1"/>
      <c r="K37" s="1"/>
      <c r="L37" s="1"/>
      <c r="M37" s="1"/>
      <c r="N37" s="1"/>
      <c r="O37" s="1"/>
      <c r="P37" s="1"/>
    </row>
    <row r="38" spans="1:18" ht="11.25" customHeight="1" x14ac:dyDescent="0.2">
      <c r="A38" s="10" t="s">
        <v>30</v>
      </c>
      <c r="B38" s="39">
        <v>48.452702303440915</v>
      </c>
      <c r="C38" s="39">
        <v>70.215735334850166</v>
      </c>
      <c r="D38" s="39">
        <v>91.961449307103919</v>
      </c>
      <c r="E38" s="39">
        <v>32.289820369957191</v>
      </c>
      <c r="F38" s="39">
        <v>98.603808186675025</v>
      </c>
      <c r="G38" s="39">
        <v>1.3961918133250162</v>
      </c>
      <c r="H38" s="40">
        <v>1577.4634070712782</v>
      </c>
      <c r="I38" s="1"/>
      <c r="J38" s="1"/>
      <c r="K38" s="1"/>
      <c r="L38" s="1"/>
      <c r="M38" s="1"/>
      <c r="N38" s="1"/>
      <c r="O38" s="1"/>
      <c r="P38" s="1"/>
    </row>
    <row r="39" spans="1:18" ht="11.25" customHeight="1" x14ac:dyDescent="0.2">
      <c r="A39" s="10" t="s">
        <v>31</v>
      </c>
      <c r="B39" s="39">
        <v>55.073106317281542</v>
      </c>
      <c r="C39" s="39">
        <v>72.114878469007735</v>
      </c>
      <c r="D39" s="39">
        <v>91.780376415184364</v>
      </c>
      <c r="E39" s="39">
        <v>40.12399680425505</v>
      </c>
      <c r="F39" s="39">
        <v>98.10086447594604</v>
      </c>
      <c r="G39" s="39">
        <v>1.8991355240539038</v>
      </c>
      <c r="H39" s="40">
        <v>1680.8455693517533</v>
      </c>
      <c r="I39" s="1"/>
      <c r="J39" s="1"/>
      <c r="K39" s="1"/>
      <c r="L39" s="1"/>
      <c r="M39" s="1"/>
      <c r="N39" s="1"/>
      <c r="O39" s="1"/>
      <c r="P39" s="1"/>
    </row>
    <row r="40" spans="1:18" ht="11.25" customHeight="1" x14ac:dyDescent="0.2">
      <c r="A40" s="10" t="s">
        <v>32</v>
      </c>
      <c r="B40" s="39">
        <v>67.20289556306335</v>
      </c>
      <c r="C40" s="39">
        <v>78.090707776501674</v>
      </c>
      <c r="D40" s="39">
        <v>89.497893814047302</v>
      </c>
      <c r="E40" s="39">
        <v>52.199187251140167</v>
      </c>
      <c r="F40" s="39">
        <v>97.449729189346797</v>
      </c>
      <c r="G40" s="39">
        <v>2.5502708106531342</v>
      </c>
      <c r="H40" s="40">
        <v>1550.115702890655</v>
      </c>
      <c r="I40" s="1"/>
      <c r="J40" s="1"/>
      <c r="K40" s="1"/>
      <c r="L40" s="1"/>
      <c r="M40" s="1"/>
      <c r="N40" s="1"/>
      <c r="O40" s="1"/>
      <c r="P40" s="1"/>
    </row>
    <row r="41" spans="1:18" ht="11.25" customHeight="1" x14ac:dyDescent="0.2">
      <c r="A41" s="30" t="s">
        <v>66</v>
      </c>
      <c r="B41" s="31"/>
      <c r="C41" s="31"/>
      <c r="D41" s="31"/>
      <c r="E41" s="31"/>
      <c r="F41" s="31"/>
      <c r="G41" s="31"/>
      <c r="H41" s="33"/>
      <c r="I41" s="1"/>
      <c r="J41" s="1"/>
      <c r="K41" s="1"/>
      <c r="L41" s="1"/>
    </row>
    <row r="42" spans="1:18" ht="11.25" customHeight="1" x14ac:dyDescent="0.2">
      <c r="A42" s="10" t="s">
        <v>61</v>
      </c>
      <c r="B42" s="29">
        <v>13.080869958759449</v>
      </c>
      <c r="C42" s="29">
        <v>55.828178443006713</v>
      </c>
      <c r="D42" s="29">
        <v>39.521310185279475</v>
      </c>
      <c r="E42" s="29">
        <v>8.0664785502223335</v>
      </c>
      <c r="F42" s="29">
        <v>67.115531501282717</v>
      </c>
      <c r="G42" s="29">
        <v>32.884468498717276</v>
      </c>
      <c r="H42" s="40">
        <v>105.29551738524934</v>
      </c>
      <c r="I42" s="1"/>
      <c r="J42" s="1"/>
      <c r="K42" s="1"/>
      <c r="L42" s="1"/>
      <c r="M42" s="1"/>
      <c r="N42" s="1"/>
      <c r="O42" s="1"/>
      <c r="P42" s="1"/>
    </row>
    <row r="43" spans="1:18" ht="11.25" customHeight="1" x14ac:dyDescent="0.2">
      <c r="A43" s="10" t="s">
        <v>62</v>
      </c>
      <c r="B43" s="29">
        <v>38.514565409610654</v>
      </c>
      <c r="C43" s="29">
        <v>69.781295638864293</v>
      </c>
      <c r="D43" s="29">
        <v>82.865641046895632</v>
      </c>
      <c r="E43" s="29">
        <v>26.863391161257955</v>
      </c>
      <c r="F43" s="29">
        <v>93.632298325522598</v>
      </c>
      <c r="G43" s="29">
        <v>6.3677016744775736</v>
      </c>
      <c r="H43" s="40">
        <v>2696.612728833346</v>
      </c>
      <c r="I43" s="1"/>
      <c r="J43" s="1"/>
      <c r="K43" s="1"/>
      <c r="L43" s="1"/>
      <c r="M43" s="1"/>
      <c r="N43" s="1"/>
      <c r="O43" s="1"/>
      <c r="P43" s="1"/>
    </row>
    <row r="44" spans="1:18" ht="11.25" customHeight="1" x14ac:dyDescent="0.2">
      <c r="A44" s="10" t="s">
        <v>63</v>
      </c>
      <c r="B44" s="29">
        <v>53.985303244907946</v>
      </c>
      <c r="C44" s="29">
        <v>73.026497661821509</v>
      </c>
      <c r="D44" s="29">
        <v>90.70521143946273</v>
      </c>
      <c r="E44" s="29">
        <v>39.708390324177735</v>
      </c>
      <c r="F44" s="29">
        <v>98.063665393627744</v>
      </c>
      <c r="G44" s="29">
        <v>1.9363346063723765</v>
      </c>
      <c r="H44" s="40">
        <v>2646.7373667854476</v>
      </c>
      <c r="I44" s="1"/>
      <c r="J44" s="1"/>
      <c r="K44" s="1"/>
      <c r="L44" s="1"/>
      <c r="M44" s="1"/>
      <c r="N44" s="1"/>
      <c r="O44" s="1"/>
      <c r="P44" s="1"/>
    </row>
    <row r="45" spans="1:18" ht="11.25" customHeight="1" x14ac:dyDescent="0.2">
      <c r="A45" s="10" t="s">
        <v>64</v>
      </c>
      <c r="B45" s="29">
        <v>59.515006479244178</v>
      </c>
      <c r="C45" s="29">
        <v>71.623393299976044</v>
      </c>
      <c r="D45" s="29">
        <v>91.326922981629266</v>
      </c>
      <c r="E45" s="29">
        <v>43.02324080019374</v>
      </c>
      <c r="F45" s="29">
        <v>98.19159043909076</v>
      </c>
      <c r="G45" s="29">
        <v>1.8084095609093298</v>
      </c>
      <c r="H45" s="40">
        <v>1632.1568473661064</v>
      </c>
      <c r="I45" s="1"/>
      <c r="J45" s="1"/>
      <c r="K45" s="1"/>
      <c r="L45" s="1"/>
      <c r="M45" s="1"/>
      <c r="N45" s="1"/>
      <c r="O45" s="1"/>
      <c r="P45" s="1"/>
    </row>
    <row r="46" spans="1:18" ht="11.25" customHeight="1" x14ac:dyDescent="0.2">
      <c r="A46" s="10" t="s">
        <v>65</v>
      </c>
      <c r="B46" s="29">
        <v>39.964168264337744</v>
      </c>
      <c r="C46" s="29">
        <v>67.773072112935381</v>
      </c>
      <c r="D46" s="29">
        <v>74.528991535776996</v>
      </c>
      <c r="E46" s="29">
        <v>23.081207592570049</v>
      </c>
      <c r="F46" s="29">
        <v>93.444770917001009</v>
      </c>
      <c r="G46" s="29">
        <v>6.5552290829990545</v>
      </c>
      <c r="H46" s="40">
        <v>230.1975396298314</v>
      </c>
      <c r="I46" s="1"/>
      <c r="J46" s="1"/>
      <c r="K46" s="1"/>
      <c r="L46" s="1"/>
      <c r="M46" s="1"/>
      <c r="N46" s="1"/>
      <c r="O46" s="1"/>
      <c r="P46" s="1"/>
    </row>
    <row r="47" spans="1:18" s="5" customFormat="1" ht="11.25" customHeight="1" x14ac:dyDescent="0.2">
      <c r="A47" s="72" t="s">
        <v>33</v>
      </c>
      <c r="B47" s="73"/>
      <c r="C47" s="73"/>
      <c r="D47" s="73"/>
      <c r="E47" s="73"/>
      <c r="F47" s="73"/>
      <c r="G47" s="73"/>
      <c r="H47" s="74"/>
      <c r="I47" s="3"/>
      <c r="J47" s="4"/>
      <c r="K47" s="1"/>
      <c r="L47" s="1"/>
      <c r="M47" s="3"/>
      <c r="N47" s="3"/>
      <c r="O47" s="3"/>
      <c r="P47" s="3"/>
      <c r="Q47" s="3"/>
      <c r="R47" s="3"/>
    </row>
    <row r="48" spans="1:18" s="5" customFormat="1" ht="11.25" customHeight="1" x14ac:dyDescent="0.2">
      <c r="A48" s="69" t="s">
        <v>70</v>
      </c>
      <c r="B48" s="68"/>
      <c r="C48" s="68"/>
      <c r="D48" s="68"/>
      <c r="E48" s="68"/>
      <c r="F48" s="68"/>
      <c r="G48" s="68"/>
      <c r="H48" s="70"/>
      <c r="I48" s="1"/>
      <c r="J48" s="1"/>
      <c r="K48" s="1"/>
      <c r="L48" s="1"/>
      <c r="M48" s="3"/>
      <c r="N48" s="3"/>
      <c r="O48" s="3"/>
      <c r="P48" s="3"/>
      <c r="Q48" s="3"/>
      <c r="R48" s="3"/>
    </row>
    <row r="49" spans="1:18" ht="12.75" customHeight="1" x14ac:dyDescent="0.2">
      <c r="A49" s="71"/>
      <c r="B49" s="71"/>
      <c r="C49" s="71"/>
      <c r="D49" s="71"/>
      <c r="E49" s="71"/>
      <c r="F49" s="71"/>
      <c r="G49" s="71"/>
      <c r="H49" s="71"/>
      <c r="I49" s="1"/>
      <c r="J49" s="1"/>
      <c r="K49" s="1"/>
      <c r="L49" s="1"/>
      <c r="M49" s="2"/>
      <c r="N49" s="2"/>
      <c r="O49" s="2"/>
      <c r="P49" s="2"/>
      <c r="Q49" s="2"/>
      <c r="R49" s="2"/>
    </row>
    <row r="50" spans="1:18" ht="106.5" customHeight="1" x14ac:dyDescent="0.2">
      <c r="A50" s="43" t="s">
        <v>9</v>
      </c>
      <c r="B50" s="44"/>
      <c r="C50" s="44"/>
      <c r="D50" s="44"/>
      <c r="E50" s="44"/>
      <c r="F50" s="44"/>
      <c r="G50" s="44"/>
      <c r="H50" s="45"/>
      <c r="I50" s="1"/>
      <c r="J50" s="1"/>
      <c r="K50" s="1"/>
      <c r="M50" s="2"/>
      <c r="N50" s="2"/>
      <c r="O50" s="2"/>
      <c r="P50" s="2"/>
      <c r="Q50" s="2"/>
      <c r="R50" s="2"/>
    </row>
    <row r="51" spans="1:18" x14ac:dyDescent="0.2">
      <c r="J51" s="1"/>
      <c r="K51" s="1"/>
      <c r="L51" s="18"/>
    </row>
    <row r="52" spans="1:18" ht="106.5" customHeight="1" x14ac:dyDescent="0.2">
      <c r="A52" s="43" t="s">
        <v>45</v>
      </c>
      <c r="B52" s="44"/>
      <c r="C52" s="44"/>
      <c r="D52" s="44"/>
      <c r="E52" s="44"/>
      <c r="F52" s="44"/>
      <c r="G52" s="44"/>
      <c r="H52" s="45"/>
      <c r="I52" s="2"/>
      <c r="J52" s="16"/>
      <c r="K52" s="2"/>
      <c r="M52" s="2"/>
      <c r="N52" s="2"/>
      <c r="O52" s="2"/>
      <c r="P52" s="2"/>
      <c r="Q52" s="2"/>
      <c r="R52" s="2"/>
    </row>
    <row r="53" spans="1:18" x14ac:dyDescent="0.2">
      <c r="L53" s="17"/>
    </row>
  </sheetData>
  <mergeCells count="13">
    <mergeCell ref="A48:H48"/>
    <mergeCell ref="A52:H52"/>
    <mergeCell ref="A50:H50"/>
    <mergeCell ref="A2:H2"/>
    <mergeCell ref="B3:D3"/>
    <mergeCell ref="A1:H1"/>
    <mergeCell ref="A47:H47"/>
    <mergeCell ref="H3:H4"/>
    <mergeCell ref="E3:E4"/>
    <mergeCell ref="G3:G4"/>
    <mergeCell ref="A3:A4"/>
    <mergeCell ref="A49:H49"/>
    <mergeCell ref="F3:F4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L36" sqref="L36"/>
    </sheetView>
  </sheetViews>
  <sheetFormatPr baseColWidth="10" defaultRowHeight="12.75" x14ac:dyDescent="0.2"/>
  <cols>
    <col min="1" max="1" width="24" customWidth="1"/>
    <col min="2" max="8" width="10" customWidth="1"/>
    <col min="9" max="9" width="9.140625"/>
  </cols>
  <sheetData>
    <row r="1" spans="1:8" ht="19.5" customHeight="1" x14ac:dyDescent="0.2">
      <c r="A1" s="60" t="s">
        <v>34</v>
      </c>
      <c r="B1" s="61"/>
      <c r="C1" s="61"/>
      <c r="D1" s="61"/>
      <c r="E1" s="61"/>
      <c r="F1" s="61"/>
      <c r="G1" s="61"/>
      <c r="H1" s="62"/>
    </row>
    <row r="2" spans="1:8" ht="32.25" customHeight="1" x14ac:dyDescent="0.2">
      <c r="A2" s="63" t="s">
        <v>68</v>
      </c>
      <c r="B2" s="64"/>
      <c r="C2" s="64"/>
      <c r="D2" s="64"/>
      <c r="E2" s="64"/>
      <c r="F2" s="64"/>
      <c r="G2" s="64"/>
      <c r="H2" s="65"/>
    </row>
    <row r="3" spans="1:8" ht="13.5" customHeight="1" x14ac:dyDescent="0.2">
      <c r="A3" s="57"/>
      <c r="B3" s="66" t="s">
        <v>35</v>
      </c>
      <c r="C3" s="66"/>
      <c r="D3" s="66"/>
      <c r="E3" s="66"/>
      <c r="F3" s="66"/>
      <c r="G3" s="66"/>
      <c r="H3" s="67" t="s">
        <v>42</v>
      </c>
    </row>
    <row r="4" spans="1:8" ht="84" customHeight="1" x14ac:dyDescent="0.2">
      <c r="A4" s="58"/>
      <c r="B4" s="38" t="s">
        <v>36</v>
      </c>
      <c r="C4" s="38" t="s">
        <v>40</v>
      </c>
      <c r="D4" s="38" t="s">
        <v>37</v>
      </c>
      <c r="E4" s="38" t="s">
        <v>38</v>
      </c>
      <c r="F4" s="38" t="s">
        <v>39</v>
      </c>
      <c r="G4" s="38" t="s">
        <v>41</v>
      </c>
      <c r="H4" s="54"/>
    </row>
    <row r="5" spans="1:8" ht="10.5" customHeight="1" x14ac:dyDescent="0.2">
      <c r="A5" s="8"/>
      <c r="B5" s="11"/>
      <c r="C5" s="11"/>
      <c r="D5" s="11"/>
      <c r="E5" s="11"/>
      <c r="F5" s="11"/>
      <c r="G5" s="11"/>
      <c r="H5" s="34"/>
    </row>
    <row r="6" spans="1:8" ht="10.5" customHeight="1" x14ac:dyDescent="0.2">
      <c r="A6" s="8" t="s">
        <v>0</v>
      </c>
      <c r="B6" s="36">
        <v>70.068414091345673</v>
      </c>
      <c r="C6" s="36">
        <v>57.28706188986812</v>
      </c>
      <c r="D6" s="36">
        <v>41.399987675845232</v>
      </c>
      <c r="E6" s="36">
        <v>87.081460693868607</v>
      </c>
      <c r="F6" s="36">
        <v>85.40051796914949</v>
      </c>
      <c r="G6" s="36">
        <v>78.931102667023055</v>
      </c>
      <c r="H6" s="42">
        <v>2604.5139683120433</v>
      </c>
    </row>
    <row r="7" spans="1:8" s="7" customFormat="1" ht="10.5" customHeight="1" x14ac:dyDescent="0.2">
      <c r="A7" s="9"/>
      <c r="B7" s="36"/>
      <c r="C7" s="36"/>
      <c r="D7" s="36"/>
      <c r="E7" s="36"/>
      <c r="F7" s="36"/>
      <c r="G7" s="36"/>
      <c r="H7" s="32"/>
    </row>
    <row r="8" spans="1:8" ht="10.5" customHeight="1" x14ac:dyDescent="0.2">
      <c r="A8" s="30" t="s">
        <v>24</v>
      </c>
      <c r="B8" s="31"/>
      <c r="C8" s="31"/>
      <c r="D8" s="31"/>
      <c r="E8" s="31"/>
      <c r="F8" s="31"/>
      <c r="G8" s="31"/>
      <c r="H8" s="33"/>
    </row>
    <row r="9" spans="1:8" ht="10.5" customHeight="1" x14ac:dyDescent="0.2">
      <c r="A9" s="10" t="s">
        <v>2</v>
      </c>
      <c r="B9" s="36">
        <v>68.941617100855694</v>
      </c>
      <c r="C9" s="36">
        <v>57.249887610950516</v>
      </c>
      <c r="D9" s="36">
        <v>39.622235668565878</v>
      </c>
      <c r="E9" s="36">
        <v>87.486980080641302</v>
      </c>
      <c r="F9" s="36">
        <v>85.466623459193158</v>
      </c>
      <c r="G9" s="36">
        <v>78.627102236360969</v>
      </c>
      <c r="H9" s="42">
        <v>1385.6253227042682</v>
      </c>
    </row>
    <row r="10" spans="1:8" ht="10.5" customHeight="1" x14ac:dyDescent="0.2">
      <c r="A10" s="10" t="s">
        <v>3</v>
      </c>
      <c r="B10" s="36">
        <v>71.349350171270643</v>
      </c>
      <c r="C10" s="36">
        <v>57.329321387818901</v>
      </c>
      <c r="D10" s="36">
        <v>43.420925525788277</v>
      </c>
      <c r="E10" s="36">
        <v>86.620468680214302</v>
      </c>
      <c r="F10" s="36">
        <v>85.32536964341476</v>
      </c>
      <c r="G10" s="36">
        <v>79.276688538510413</v>
      </c>
      <c r="H10" s="42">
        <v>1218.8886456077882</v>
      </c>
    </row>
    <row r="11" spans="1:8" ht="10.5" customHeight="1" x14ac:dyDescent="0.2">
      <c r="A11" s="30" t="s">
        <v>21</v>
      </c>
      <c r="B11" s="31"/>
      <c r="C11" s="31"/>
      <c r="D11" s="31"/>
      <c r="E11" s="31"/>
      <c r="F11" s="31"/>
      <c r="G11" s="31"/>
      <c r="H11" s="33"/>
    </row>
    <row r="12" spans="1:8" ht="10.5" customHeight="1" x14ac:dyDescent="0.2">
      <c r="A12" s="10" t="s">
        <v>48</v>
      </c>
      <c r="B12" s="36">
        <v>86.797170825910001</v>
      </c>
      <c r="C12" s="36">
        <v>73.429439941061915</v>
      </c>
      <c r="D12" s="36">
        <v>59.134187676737469</v>
      </c>
      <c r="E12" s="36">
        <v>95.66790636374138</v>
      </c>
      <c r="F12" s="36">
        <v>95.444778391129717</v>
      </c>
      <c r="G12" s="36">
        <v>94.629366391478882</v>
      </c>
      <c r="H12" s="42">
        <v>158.28196452067465</v>
      </c>
    </row>
    <row r="13" spans="1:8" ht="10.5" customHeight="1" x14ac:dyDescent="0.2">
      <c r="A13" s="10" t="s">
        <v>49</v>
      </c>
      <c r="B13" s="36">
        <v>54.227062152480286</v>
      </c>
      <c r="C13" s="36">
        <v>44.901922445849316</v>
      </c>
      <c r="D13" s="36">
        <v>26.473038999435374</v>
      </c>
      <c r="E13" s="36">
        <v>77.544980686398077</v>
      </c>
      <c r="F13" s="36">
        <v>74.992636066423984</v>
      </c>
      <c r="G13" s="36">
        <v>62.508289200886175</v>
      </c>
      <c r="H13" s="42">
        <v>167.99563249891492</v>
      </c>
    </row>
    <row r="14" spans="1:8" ht="10.5" customHeight="1" x14ac:dyDescent="0.2">
      <c r="A14" s="10" t="s">
        <v>50</v>
      </c>
      <c r="B14" s="36">
        <v>84.262239232325911</v>
      </c>
      <c r="C14" s="36">
        <v>71.684462773030418</v>
      </c>
      <c r="D14" s="36">
        <v>54.747110935281256</v>
      </c>
      <c r="E14" s="36">
        <v>96.139831202093319</v>
      </c>
      <c r="F14" s="36">
        <v>95.062960463404707</v>
      </c>
      <c r="G14" s="36">
        <v>90.596759565982794</v>
      </c>
      <c r="H14" s="42">
        <v>844.56082678576934</v>
      </c>
    </row>
    <row r="15" spans="1:8" ht="10.5" customHeight="1" x14ac:dyDescent="0.2">
      <c r="A15" s="10" t="s">
        <v>51</v>
      </c>
      <c r="B15" s="36">
        <v>56.449496108808475</v>
      </c>
      <c r="C15" s="36">
        <v>42.913315506133053</v>
      </c>
      <c r="D15" s="36">
        <v>33.008167588319004</v>
      </c>
      <c r="E15" s="36">
        <v>80.738062115911745</v>
      </c>
      <c r="F15" s="36">
        <v>77.463957448773741</v>
      </c>
      <c r="G15" s="36">
        <v>72.240383509301267</v>
      </c>
      <c r="H15" s="42">
        <v>182.84633929950064</v>
      </c>
    </row>
    <row r="16" spans="1:8" ht="10.5" customHeight="1" x14ac:dyDescent="0.2">
      <c r="A16" s="10" t="s">
        <v>52</v>
      </c>
      <c r="B16" s="36">
        <v>42.834973533677498</v>
      </c>
      <c r="C16" s="36">
        <v>27.854398839668384</v>
      </c>
      <c r="D16" s="36">
        <v>19.935389661343521</v>
      </c>
      <c r="E16" s="36">
        <v>62.81704193282485</v>
      </c>
      <c r="F16" s="36">
        <v>58.19373559386365</v>
      </c>
      <c r="G16" s="36">
        <v>50.464227502842974</v>
      </c>
      <c r="H16" s="42">
        <v>8.730027039542307</v>
      </c>
    </row>
    <row r="17" spans="1:8" ht="10.5" customHeight="1" x14ac:dyDescent="0.2">
      <c r="A17" s="10" t="s">
        <v>53</v>
      </c>
      <c r="B17" s="36">
        <v>53.364280121631118</v>
      </c>
      <c r="C17" s="36">
        <v>39.580280293794978</v>
      </c>
      <c r="D17" s="36">
        <v>26.93605499205481</v>
      </c>
      <c r="E17" s="36">
        <v>50.952880668608692</v>
      </c>
      <c r="F17" s="36">
        <v>49.907734587294115</v>
      </c>
      <c r="G17" s="36">
        <v>45.372447855000004</v>
      </c>
      <c r="H17" s="42">
        <v>49.37169992559717</v>
      </c>
    </row>
    <row r="18" spans="1:8" ht="10.5" customHeight="1" x14ac:dyDescent="0.2">
      <c r="A18" s="10" t="s">
        <v>54</v>
      </c>
      <c r="B18" s="36">
        <v>66.776370670931612</v>
      </c>
      <c r="C18" s="36">
        <v>53.818481751522334</v>
      </c>
      <c r="D18" s="36">
        <v>37.232338174226989</v>
      </c>
      <c r="E18" s="36">
        <v>89.640469256176942</v>
      </c>
      <c r="F18" s="36">
        <v>86.363375842446473</v>
      </c>
      <c r="G18" s="36">
        <v>80.021169655050784</v>
      </c>
      <c r="H18" s="42">
        <v>306.71296014421961</v>
      </c>
    </row>
    <row r="19" spans="1:8" ht="10.5" customHeight="1" x14ac:dyDescent="0.2">
      <c r="A19" s="10" t="s">
        <v>55</v>
      </c>
      <c r="B19" s="36">
        <v>69.052075615649215</v>
      </c>
      <c r="C19" s="36">
        <v>52.636630399664625</v>
      </c>
      <c r="D19" s="36">
        <v>38.260287694162734</v>
      </c>
      <c r="E19" s="36">
        <v>87.464799388091123</v>
      </c>
      <c r="F19" s="36">
        <v>85.469790372182359</v>
      </c>
      <c r="G19" s="36">
        <v>79.410973159369178</v>
      </c>
      <c r="H19" s="42">
        <v>205.35946494665845</v>
      </c>
    </row>
    <row r="20" spans="1:8" ht="10.5" customHeight="1" x14ac:dyDescent="0.2">
      <c r="A20" s="10" t="s">
        <v>56</v>
      </c>
      <c r="B20" s="36">
        <v>59.48585155003822</v>
      </c>
      <c r="C20" s="36">
        <v>47.214909523252452</v>
      </c>
      <c r="D20" s="36">
        <v>30.803061992517748</v>
      </c>
      <c r="E20" s="36">
        <v>79.56588429687001</v>
      </c>
      <c r="F20" s="36">
        <v>78.2450760671057</v>
      </c>
      <c r="G20" s="36">
        <v>68.819822981855452</v>
      </c>
      <c r="H20" s="42">
        <v>680.65505315117548</v>
      </c>
    </row>
    <row r="21" spans="1:8" ht="10.5" customHeight="1" x14ac:dyDescent="0.2">
      <c r="A21" s="30" t="s">
        <v>22</v>
      </c>
      <c r="B21" s="31"/>
      <c r="C21" s="31"/>
      <c r="D21" s="31"/>
      <c r="E21" s="31"/>
      <c r="F21" s="31"/>
      <c r="G21" s="31"/>
      <c r="H21" s="33"/>
    </row>
    <row r="22" spans="1:8" ht="10.5" customHeight="1" x14ac:dyDescent="0.2">
      <c r="A22" s="10" t="s">
        <v>23</v>
      </c>
      <c r="B22" s="36">
        <v>81.723764148205618</v>
      </c>
      <c r="C22" s="36">
        <v>68.98742761701277</v>
      </c>
      <c r="D22" s="36">
        <v>51.126226637364468</v>
      </c>
      <c r="E22" s="36">
        <v>94.89546222604622</v>
      </c>
      <c r="F22" s="36">
        <v>93.785268433138882</v>
      </c>
      <c r="G22" s="36">
        <v>87.930732998665292</v>
      </c>
      <c r="H22" s="42">
        <v>1723.5457976319003</v>
      </c>
    </row>
    <row r="23" spans="1:8" ht="10.5" customHeight="1" x14ac:dyDescent="0.2">
      <c r="A23" s="10" t="s">
        <v>1</v>
      </c>
      <c r="B23" s="36">
        <v>47.265627022522878</v>
      </c>
      <c r="C23" s="36">
        <v>34.396205158679713</v>
      </c>
      <c r="D23" s="36">
        <v>22.371356623320477</v>
      </c>
      <c r="E23" s="36">
        <v>71.793973640760342</v>
      </c>
      <c r="F23" s="36">
        <v>68.996404963291383</v>
      </c>
      <c r="G23" s="36">
        <v>61.324024960268808</v>
      </c>
      <c r="H23" s="42">
        <v>880.96817068015321</v>
      </c>
    </row>
    <row r="24" spans="1:8" ht="10.5" customHeight="1" x14ac:dyDescent="0.2">
      <c r="A24" s="30" t="s">
        <v>26</v>
      </c>
      <c r="B24" s="31"/>
      <c r="C24" s="31"/>
      <c r="D24" s="31"/>
      <c r="E24" s="31"/>
      <c r="F24" s="31"/>
      <c r="G24" s="31"/>
      <c r="H24" s="33"/>
    </row>
    <row r="25" spans="1:8" ht="10.5" customHeight="1" x14ac:dyDescent="0.2">
      <c r="A25" s="10" t="s">
        <v>57</v>
      </c>
      <c r="B25" s="36" t="s">
        <v>47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42">
        <v>9.0728413801311092</v>
      </c>
    </row>
    <row r="26" spans="1:8" ht="10.5" customHeight="1" x14ac:dyDescent="0.2">
      <c r="A26" s="10" t="s">
        <v>58</v>
      </c>
      <c r="B26" s="36">
        <v>15.592999207089141</v>
      </c>
      <c r="C26" s="36">
        <v>8.3100532701473178</v>
      </c>
      <c r="D26" s="36">
        <v>5.0377667857713044</v>
      </c>
      <c r="E26" s="36">
        <v>44.952422863057414</v>
      </c>
      <c r="F26" s="36">
        <v>41.603153180459678</v>
      </c>
      <c r="G26" s="36">
        <v>38.317044740493046</v>
      </c>
      <c r="H26" s="42">
        <v>269.7986907928946</v>
      </c>
    </row>
    <row r="27" spans="1:8" ht="10.5" customHeight="1" x14ac:dyDescent="0.2">
      <c r="A27" s="10" t="s">
        <v>59</v>
      </c>
      <c r="B27" s="36">
        <v>46.259623755647709</v>
      </c>
      <c r="C27" s="36">
        <v>28.223730168919808</v>
      </c>
      <c r="D27" s="36">
        <v>16.343953467489172</v>
      </c>
      <c r="E27" s="36">
        <v>76.684451205777734</v>
      </c>
      <c r="F27" s="36">
        <v>74.691680835557221</v>
      </c>
      <c r="G27" s="36">
        <v>64.457808460269334</v>
      </c>
      <c r="H27" s="42">
        <v>442.91689755372852</v>
      </c>
    </row>
    <row r="28" spans="1:8" ht="10.5" customHeight="1" x14ac:dyDescent="0.2">
      <c r="A28" s="10" t="s">
        <v>60</v>
      </c>
      <c r="B28" s="36">
        <v>76.764541182391881</v>
      </c>
      <c r="C28" s="36">
        <v>60.47036942392441</v>
      </c>
      <c r="D28" s="36">
        <v>40.500992734347697</v>
      </c>
      <c r="E28" s="36">
        <v>93.999877701635839</v>
      </c>
      <c r="F28" s="36">
        <v>91.811860226980031</v>
      </c>
      <c r="G28" s="36">
        <v>85.105425059946782</v>
      </c>
      <c r="H28" s="42">
        <v>1168.391686464875</v>
      </c>
    </row>
    <row r="29" spans="1:8" ht="10.5" customHeight="1" x14ac:dyDescent="0.2">
      <c r="A29" s="10" t="s">
        <v>25</v>
      </c>
      <c r="B29" s="36">
        <v>95.323927822596517</v>
      </c>
      <c r="C29" s="36">
        <v>89.326674491791834</v>
      </c>
      <c r="D29" s="36">
        <v>72.665780551087408</v>
      </c>
      <c r="E29" s="36">
        <v>99.229878098857952</v>
      </c>
      <c r="F29" s="36">
        <v>99.180437443428247</v>
      </c>
      <c r="G29" s="36">
        <v>94.148341234880448</v>
      </c>
      <c r="H29" s="42">
        <v>714.33385212042435</v>
      </c>
    </row>
    <row r="30" spans="1:8" s="35" customFormat="1" ht="10.5" customHeight="1" x14ac:dyDescent="0.2">
      <c r="A30" s="30" t="s">
        <v>27</v>
      </c>
      <c r="B30" s="31"/>
      <c r="C30" s="31"/>
      <c r="D30" s="31"/>
      <c r="E30" s="31"/>
      <c r="F30" s="31"/>
      <c r="G30" s="31"/>
      <c r="H30" s="33"/>
    </row>
    <row r="31" spans="1:8" ht="10.5" customHeight="1" x14ac:dyDescent="0.2">
      <c r="A31" s="10" t="s">
        <v>28</v>
      </c>
      <c r="B31" s="41">
        <v>29.481778111920683</v>
      </c>
      <c r="C31" s="41">
        <v>19.566838993146728</v>
      </c>
      <c r="D31" s="41">
        <v>11.91824435489089</v>
      </c>
      <c r="E31" s="41">
        <v>57.588865862602802</v>
      </c>
      <c r="F31" s="41">
        <v>52.619151299650234</v>
      </c>
      <c r="G31" s="41">
        <v>42.657083573152391</v>
      </c>
      <c r="H31" s="42">
        <v>460.15812635698768</v>
      </c>
    </row>
    <row r="32" spans="1:8" ht="10.5" customHeight="1" x14ac:dyDescent="0.2">
      <c r="A32" s="10" t="s">
        <v>29</v>
      </c>
      <c r="B32" s="41">
        <v>55.770048321868323</v>
      </c>
      <c r="C32" s="41">
        <v>37.699186096904484</v>
      </c>
      <c r="D32" s="41">
        <v>21.867502123349272</v>
      </c>
      <c r="E32" s="41">
        <v>84.605652734259564</v>
      </c>
      <c r="F32" s="41">
        <v>82.67773776622154</v>
      </c>
      <c r="G32" s="41">
        <v>70.342221714466902</v>
      </c>
      <c r="H32" s="42">
        <v>547.17185790493534</v>
      </c>
    </row>
    <row r="33" spans="1:11" ht="10.5" customHeight="1" x14ac:dyDescent="0.2">
      <c r="A33" s="10" t="s">
        <v>30</v>
      </c>
      <c r="B33" s="41">
        <v>74.548622101472844</v>
      </c>
      <c r="C33" s="41">
        <v>56.829119569027554</v>
      </c>
      <c r="D33" s="41">
        <v>34.780993517008845</v>
      </c>
      <c r="E33" s="41">
        <v>93.151407134154496</v>
      </c>
      <c r="F33" s="41">
        <v>92.234615914191622</v>
      </c>
      <c r="G33" s="41">
        <v>87.417941722428949</v>
      </c>
      <c r="H33" s="42">
        <v>588.76729769664121</v>
      </c>
    </row>
    <row r="34" spans="1:11" ht="10.5" customHeight="1" x14ac:dyDescent="0.2">
      <c r="A34" s="10" t="s">
        <v>31</v>
      </c>
      <c r="B34" s="41">
        <v>91.718840921856213</v>
      </c>
      <c r="C34" s="41">
        <v>79.899073376301033</v>
      </c>
      <c r="D34" s="41">
        <v>64.382209211661859</v>
      </c>
      <c r="E34" s="41">
        <v>98.108528039568341</v>
      </c>
      <c r="F34" s="41">
        <v>97.359780375478081</v>
      </c>
      <c r="G34" s="41">
        <v>95.009752817301262</v>
      </c>
      <c r="H34" s="42">
        <v>518.94534352524329</v>
      </c>
    </row>
    <row r="35" spans="1:11" ht="10.5" customHeight="1" x14ac:dyDescent="0.2">
      <c r="A35" s="10" t="s">
        <v>32</v>
      </c>
      <c r="B35" s="41">
        <v>95.865114476880592</v>
      </c>
      <c r="C35" s="41">
        <v>91.222500851648519</v>
      </c>
      <c r="D35" s="41">
        <v>74.546812040089591</v>
      </c>
      <c r="E35" s="41">
        <v>98.583090948474904</v>
      </c>
      <c r="F35" s="41">
        <v>98.362551690354664</v>
      </c>
      <c r="G35" s="41">
        <v>95.378775866833962</v>
      </c>
      <c r="H35" s="42">
        <v>489.47134282824703</v>
      </c>
    </row>
    <row r="36" spans="1:11" ht="10.5" customHeight="1" x14ac:dyDescent="0.2">
      <c r="A36" s="30" t="s">
        <v>66</v>
      </c>
      <c r="B36" s="31"/>
      <c r="C36" s="31"/>
      <c r="D36" s="31"/>
      <c r="E36" s="31"/>
      <c r="F36" s="31"/>
      <c r="G36" s="31"/>
      <c r="H36" s="33"/>
    </row>
    <row r="37" spans="1:11" ht="10.5" customHeight="1" x14ac:dyDescent="0.2">
      <c r="A37" s="10" t="s">
        <v>61</v>
      </c>
      <c r="B37" s="36">
        <v>14.643083257876061</v>
      </c>
      <c r="C37" s="36">
        <v>7.0514894626699585</v>
      </c>
      <c r="D37" s="36">
        <v>5.6364285401506535</v>
      </c>
      <c r="E37" s="36">
        <v>14.502931885214066</v>
      </c>
      <c r="F37" s="36">
        <v>13.096953511817663</v>
      </c>
      <c r="G37" s="36">
        <v>11.764355772167709</v>
      </c>
      <c r="H37" s="42">
        <v>46.720536597551842</v>
      </c>
      <c r="K37" s="37"/>
    </row>
    <row r="38" spans="1:11" ht="10.5" customHeight="1" x14ac:dyDescent="0.2">
      <c r="A38" s="10" t="s">
        <v>62</v>
      </c>
      <c r="B38" s="36">
        <v>54.017193138753107</v>
      </c>
      <c r="C38" s="36">
        <v>40.309644226413795</v>
      </c>
      <c r="D38" s="36">
        <v>26.508688230465907</v>
      </c>
      <c r="E38" s="36">
        <v>80.334562088972874</v>
      </c>
      <c r="F38" s="36">
        <v>78.262546571969708</v>
      </c>
      <c r="G38" s="36">
        <v>69.444831179061666</v>
      </c>
      <c r="H38" s="42">
        <v>1019.5683561851192</v>
      </c>
    </row>
    <row r="39" spans="1:11" ht="10.5" customHeight="1" x14ac:dyDescent="0.2">
      <c r="A39" s="10" t="s">
        <v>63</v>
      </c>
      <c r="B39" s="36">
        <v>77.283579828735085</v>
      </c>
      <c r="C39" s="36">
        <v>63.918172843416805</v>
      </c>
      <c r="D39" s="36">
        <v>46.392278354578679</v>
      </c>
      <c r="E39" s="36">
        <v>92.973209285422271</v>
      </c>
      <c r="F39" s="36">
        <v>91.147757143443314</v>
      </c>
      <c r="G39" s="36">
        <v>85.554727598285154</v>
      </c>
      <c r="H39" s="42">
        <v>944.87216425270583</v>
      </c>
    </row>
    <row r="40" spans="1:11" ht="10.5" customHeight="1" x14ac:dyDescent="0.2">
      <c r="A40" s="10" t="s">
        <v>64</v>
      </c>
      <c r="B40" s="36">
        <v>92.707906375487198</v>
      </c>
      <c r="C40" s="36">
        <v>82.347018982332912</v>
      </c>
      <c r="D40" s="36">
        <v>63.235080141196967</v>
      </c>
      <c r="E40" s="36">
        <v>96.922967257762082</v>
      </c>
      <c r="F40" s="36">
        <v>96.334020591464878</v>
      </c>
      <c r="G40" s="36">
        <v>91.577665105006517</v>
      </c>
      <c r="H40" s="42">
        <v>506.65130727967318</v>
      </c>
    </row>
    <row r="41" spans="1:11" ht="10.5" customHeight="1" x14ac:dyDescent="0.2">
      <c r="A41" s="10" t="s">
        <v>65</v>
      </c>
      <c r="B41" s="36">
        <v>77.762395524734941</v>
      </c>
      <c r="C41" s="36">
        <v>65.29681612872777</v>
      </c>
      <c r="D41" s="36">
        <v>53.78425371715462</v>
      </c>
      <c r="E41" s="36">
        <v>83.813594071712558</v>
      </c>
      <c r="F41" s="36">
        <v>81.776956165557394</v>
      </c>
      <c r="G41" s="36">
        <v>80.59303810195469</v>
      </c>
      <c r="H41" s="32">
        <v>86.701603997003744</v>
      </c>
    </row>
    <row r="42" spans="1:11" ht="10.5" customHeight="1" x14ac:dyDescent="0.2">
      <c r="A42" s="75" t="s">
        <v>43</v>
      </c>
      <c r="B42" s="76"/>
      <c r="C42" s="76"/>
      <c r="D42" s="76"/>
      <c r="E42" s="76"/>
      <c r="F42" s="76"/>
      <c r="G42" s="76"/>
      <c r="H42" s="77"/>
    </row>
    <row r="43" spans="1:11" s="35" customFormat="1" ht="10.5" customHeight="1" x14ac:dyDescent="0.2">
      <c r="A43" s="80" t="s">
        <v>44</v>
      </c>
      <c r="B43" s="79"/>
      <c r="C43" s="79"/>
      <c r="D43" s="79"/>
      <c r="E43" s="79"/>
      <c r="F43" s="79"/>
      <c r="G43" s="79"/>
      <c r="H43" s="81"/>
    </row>
    <row r="44" spans="1:11" ht="10.5" customHeight="1" x14ac:dyDescent="0.2">
      <c r="A44" s="82" t="s">
        <v>71</v>
      </c>
      <c r="B44" s="83"/>
      <c r="C44" s="83"/>
      <c r="D44" s="83"/>
      <c r="E44" s="83"/>
      <c r="F44" s="83"/>
      <c r="G44" s="83"/>
      <c r="H44" s="84"/>
      <c r="I44" s="78"/>
    </row>
    <row r="45" spans="1:11" ht="12.75" customHeight="1" x14ac:dyDescent="0.2">
      <c r="A45" s="71"/>
      <c r="B45" s="71"/>
      <c r="C45" s="71"/>
      <c r="D45" s="71"/>
      <c r="E45" s="71"/>
      <c r="F45" s="71"/>
      <c r="G45" s="71"/>
      <c r="H45" s="71"/>
    </row>
    <row r="46" spans="1:11" ht="72.75" customHeight="1" x14ac:dyDescent="0.2">
      <c r="A46" s="43" t="s">
        <v>10</v>
      </c>
      <c r="B46" s="44"/>
      <c r="C46" s="44"/>
      <c r="D46" s="44"/>
      <c r="E46" s="44"/>
      <c r="F46" s="44"/>
      <c r="G46" s="44"/>
      <c r="H46" s="45"/>
    </row>
    <row r="48" spans="1:11" ht="72.75" customHeight="1" x14ac:dyDescent="0.2">
      <c r="A48" s="43" t="s">
        <v>46</v>
      </c>
      <c r="B48" s="44"/>
      <c r="C48" s="44"/>
      <c r="D48" s="44"/>
      <c r="E48" s="44"/>
      <c r="F48" s="44"/>
      <c r="G48" s="44"/>
      <c r="H48" s="45"/>
    </row>
  </sheetData>
  <mergeCells count="11">
    <mergeCell ref="A48:H48"/>
    <mergeCell ref="A46:H46"/>
    <mergeCell ref="A42:H42"/>
    <mergeCell ref="A1:H1"/>
    <mergeCell ref="A2:H2"/>
    <mergeCell ref="A45:H45"/>
    <mergeCell ref="A3:A4"/>
    <mergeCell ref="A43:H43"/>
    <mergeCell ref="B3:G3"/>
    <mergeCell ref="H3:H4"/>
    <mergeCell ref="A44:H44"/>
  </mergeCells>
  <printOptions horizontalCentered="1"/>
  <pageMargins left="0.25" right="0.25" top="0.75" bottom="0.75" header="0.3" footer="0.3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IDX</vt:lpstr>
      <vt:lpstr>MT.1</vt:lpstr>
      <vt:lpstr>MT.2</vt:lpstr>
    </vt:vector>
  </TitlesOfParts>
  <Company>UNICEF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UNICEF-MICS</dc:creator>
  <cp:keywords>MICS</cp:keywords>
  <cp:lastModifiedBy>Ever Vega</cp:lastModifiedBy>
  <cp:lastPrinted>2013-06-18T15:52:45Z</cp:lastPrinted>
  <dcterms:created xsi:type="dcterms:W3CDTF">2005-06-14T20:37:04Z</dcterms:created>
  <dcterms:modified xsi:type="dcterms:W3CDTF">2017-05-31T13:42:01Z</dcterms:modified>
</cp:coreProperties>
</file>